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L:\konten_neu\0200\0266_N4_Neue_Axenstrasse\60_Dossier_Ausfuehrung\61_Submission\61_12_Submission_Bauherrenvermessung\Submissionsunterlagen\Abgabe_2\N4 Neu Submissionsunterlagen Bauherrenvermessung\"/>
    </mc:Choice>
  </mc:AlternateContent>
  <xr:revisionPtr revIDLastSave="0" documentId="13_ncr:1_{21FFFFDD-631E-4BBA-8EF5-8DF52B14AFD7}" xr6:coauthVersionLast="45" xr6:coauthVersionMax="45" xr10:uidLastSave="{00000000-0000-0000-0000-000000000000}"/>
  <bookViews>
    <workbookView xWindow="19090" yWindow="-110" windowWidth="25820" windowHeight="14020" xr2:uid="{00000000-000D-0000-FFFF-FFFF00000000}"/>
  </bookViews>
  <sheets>
    <sheet name="Tabelle1" sheetId="1" r:id="rId1"/>
    <sheet name="Tabelle2" sheetId="2" r:id="rId2"/>
    <sheet name="Tabelle3" sheetId="3" r:id="rId3"/>
  </sheets>
  <definedNames>
    <definedName name="_xlnm.Print_Area" localSheetId="0">Tabelle1!$A$1:$G$79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9" i="1" l="1"/>
  <c r="F25" i="1"/>
  <c r="F24" i="1"/>
  <c r="F23" i="1"/>
  <c r="F22" i="1"/>
  <c r="F21" i="1"/>
  <c r="F20" i="1"/>
  <c r="F16" i="1"/>
  <c r="F15" i="1"/>
  <c r="F14" i="1"/>
  <c r="F13" i="1"/>
  <c r="F12" i="1"/>
  <c r="F11" i="1"/>
  <c r="C43" i="1" l="1"/>
  <c r="D43" i="1"/>
  <c r="E43" i="1"/>
  <c r="F30" i="1" l="1"/>
  <c r="F31" i="1"/>
  <c r="F32" i="1"/>
  <c r="C33" i="1"/>
  <c r="D33" i="1"/>
  <c r="E33" i="1"/>
  <c r="B33" i="1"/>
  <c r="F33" i="1" l="1"/>
  <c r="F53" i="1" l="1"/>
  <c r="F51" i="1" l="1"/>
  <c r="F52" i="1"/>
  <c r="F54" i="1"/>
  <c r="F55" i="1"/>
  <c r="F56" i="1"/>
  <c r="F57" i="1"/>
  <c r="F58" i="1" l="1"/>
  <c r="F59" i="1" s="1"/>
  <c r="F60" i="1" s="1"/>
  <c r="F63" i="1"/>
  <c r="D37" i="1"/>
  <c r="E37" i="1"/>
  <c r="C37" i="1"/>
  <c r="B37" i="1"/>
  <c r="D26" i="1"/>
  <c r="E26" i="1"/>
  <c r="C26" i="1"/>
  <c r="B26" i="1"/>
  <c r="C17" i="1"/>
  <c r="D17" i="1"/>
  <c r="E17" i="1"/>
  <c r="B17" i="1"/>
  <c r="B39" i="1" l="1"/>
  <c r="E39" i="1"/>
  <c r="C39" i="1"/>
  <c r="D39" i="1"/>
  <c r="F26" i="1"/>
  <c r="F17" i="1"/>
  <c r="F64" i="1" l="1"/>
  <c r="F65" i="1"/>
  <c r="B43" i="1"/>
  <c r="F44" i="1" l="1"/>
  <c r="F45" i="1" s="1"/>
  <c r="F46" i="1" s="1"/>
  <c r="F66" i="1"/>
  <c r="F67" i="1" s="1"/>
  <c r="F68" i="1" s="1"/>
  <c r="F70" i="1" l="1"/>
  <c r="F71" i="1" l="1"/>
  <c r="F73" i="1" s="1"/>
  <c r="F74" i="1" s="1"/>
  <c r="F36" i="1"/>
  <c r="F37" i="1" s="1"/>
  <c r="F39" i="1" s="1"/>
  <c r="F75" i="1" l="1"/>
</calcChain>
</file>

<file path=xl/sharedStrings.xml><?xml version="1.0" encoding="utf-8"?>
<sst xmlns="http://schemas.openxmlformats.org/spreadsheetml/2006/main" count="87" uniqueCount="72">
  <si>
    <t>Funktion</t>
  </si>
  <si>
    <t>Abzüglich Rabatt in Prozent</t>
  </si>
  <si>
    <t xml:space="preserve">Hinweise:  </t>
  </si>
  <si>
    <t>Total h</t>
  </si>
  <si>
    <t>Total Modul 1</t>
  </si>
  <si>
    <t>Total Modul 2</t>
  </si>
  <si>
    <t>Total Modul 3</t>
  </si>
  <si>
    <t>Angebotener Stundensatz CHF/h</t>
  </si>
  <si>
    <t>Total pro Kategorie CHF</t>
  </si>
  <si>
    <t>Vorgabe Nebenkosten CHF</t>
  </si>
  <si>
    <t>Angebotspreis netto inkl. Mehrwertsteuer CHF</t>
  </si>
  <si>
    <t xml:space="preserve">Vom Anbieter sind nur die orangefarbig markierten Felder auszufüllen! </t>
  </si>
  <si>
    <t>Kategorie (nach sia)</t>
  </si>
  <si>
    <t>PL BHV</t>
  </si>
  <si>
    <r>
      <t xml:space="preserve">Dokument </t>
    </r>
    <r>
      <rPr>
        <b/>
        <sz val="14"/>
        <rFont val="Arial"/>
        <family val="2"/>
      </rPr>
      <t>D</t>
    </r>
    <r>
      <rPr>
        <b/>
        <sz val="14"/>
        <color theme="1"/>
        <rFont val="Arial"/>
        <family val="2"/>
      </rPr>
      <t xml:space="preserve"> Leistungsverzeichnis und Honorarberechnung Mandat Bauherrenvermessung (BHV)</t>
    </r>
  </si>
  <si>
    <t>PL BHV 
Stv.</t>
  </si>
  <si>
    <t>Total Modul 4</t>
  </si>
  <si>
    <t>Modul 1 - Fixpunktnetz</t>
  </si>
  <si>
    <t>Anzahl</t>
  </si>
  <si>
    <t>Einheit</t>
  </si>
  <si>
    <t>Einheitspreis CHF</t>
  </si>
  <si>
    <t>Total CHF</t>
  </si>
  <si>
    <t>Bodennagel</t>
  </si>
  <si>
    <t>Stk.</t>
  </si>
  <si>
    <t>Zeiger- oder Bodenpfahl</t>
  </si>
  <si>
    <t>Nivellierbolzen</t>
  </si>
  <si>
    <t>SBB-Bolzen mit Halterung</t>
  </si>
  <si>
    <t>Messfolie</t>
  </si>
  <si>
    <t>Reflexzielmarke mit Halterung für Leica-Steckzapfen oder vergleichbar</t>
  </si>
  <si>
    <t>Zuschläge zu den Vorpositionen für Arbeiten an Sonn- und Feiertagen</t>
  </si>
  <si>
    <t>Leistungen nach Einheitspreisen</t>
  </si>
  <si>
    <t>Einsatzpauschalen</t>
  </si>
  <si>
    <t>Arbeiten im Zeittarif</t>
  </si>
  <si>
    <t>Total Materialisierung von Messpunkten CHF</t>
  </si>
  <si>
    <t>Total Einsatzpauschalen CHF</t>
  </si>
  <si>
    <t>Mehrwertsteuer 7.7 %</t>
  </si>
  <si>
    <t>Geomatiker</t>
  </si>
  <si>
    <t>Erstellung und Materialisierung Fixpunkte über Tage</t>
  </si>
  <si>
    <t>Nullmessung aller Fixpunkte über Tage</t>
  </si>
  <si>
    <t>Nullmessung aller Fixpunkte unter Tage</t>
  </si>
  <si>
    <t>Periodische Kontrollmessung (Lage und Höhe) aller Fixpunkte</t>
  </si>
  <si>
    <t>Modul 2 - Absteckung / Kontrolle von Hauptachsen / Hauptpunkten</t>
  </si>
  <si>
    <t>Abstecken und Materialisierung von Hauptachsen (in Lage) über Tage, Dokumentation und Übergabe an Unternehmer</t>
  </si>
  <si>
    <t>Abstecken und Materialisierung von Hauptachsen (in Lage) unter Tage, Dokumentation und Übergabe an Unternehmer</t>
  </si>
  <si>
    <t>Absteckung provisorisch beanspruchter Flächen gem. Landerwerbsplänen,
Absteckung Installationsplätze, Dokumentation und Übergabe an Unternehmer</t>
  </si>
  <si>
    <t>Absteckung Bauwerke wie z.B. Steinschutzanlagen, Galerien, SABA, Lärmschutzeinrichtungen, Stützmauern, Strassen-, Bahn- und Gewässerquerungen, Dokumentation und Übergabe an Unternehmer</t>
  </si>
  <si>
    <t>Modul 3 - Absteckungskontrolle / Aufnahme von Werkteilen</t>
  </si>
  <si>
    <t>Erstellung und Materialisierung Fixpunkte unter Tage, alle 100 m am Parament links und rechts ein Messbolzen (nicht vorstehend). Nachziehen des Fixpunktnetzes mit dem Baufortschritt.</t>
  </si>
  <si>
    <t>Kontrollmessungen von Absteckungen Dritter, inkl. Auswertung und Dokumentation der Ergebnisse.</t>
  </si>
  <si>
    <t>Profilkontrollen unter Tage mit Messung ausgewählter Querschnitte,
Messung von maximal 10 Profilen pro Messeinsatz, mit minimaler Punktdichte auf der Gewölbeabwicklung von 20cm inkl. Auswertung und Dokumentation der Ergebnisse und graphischer Darstellung des Vergleichs mit dem theoretischen Normalprofil</t>
  </si>
  <si>
    <t>Aufnahme von Werkteilen und Bauwerken während und nach Beendigung der Bauzeit; Werkteile wie Werkleitungen, Fundationen etc. im Bauzustand in Lage und/oder Höhe, welche nach Abschluss der Arbeiten nicht mehr zugänglich sind (wie beispielsweise bestehende und neue Werkleitungen im offenen Graben), weitere Bauwerke nach deren Fertigstellung zur Kontrolle der Plankonformität und zur späteren Kartierung bzw. der Erstellung der DAW inkl. Auswertung und Dokumentation der Ergebnisse gemäss Leistungsbeschrieb.</t>
  </si>
  <si>
    <t>Total Stunden Module 1 bis 4</t>
  </si>
  <si>
    <t>Einsatzpauschale werktags von 7:00 bis 20:00 für eine Mess-Equipe,
beeinhaltend Reisezeit, Fahrtkosten, Erschwernisse für Arbeiten in steilem, unwegsamem und schwer zugänglichem Gelände (inkl. allfällig notwendiger Personensicherung) und sämtliche weiteren Spesen. 
Diese Pauschale darf, auch bei Arbeiten an verschiedenen Bauwerken innerhalb des Projektperimeters, nur 1mal täglich pro Equipe abgerechnet werden.
Die Einsatzpauschale gilt nicht für die Teilnahme an Sitzungen durch den Projektleiter und seinen Stellvertreter.</t>
  </si>
  <si>
    <t>Einsatzpauschale werktags von 20:00 bis 7:00 für eine Mess-Equipe,
beeinhaltend Reisezeit, Fahrtkosten, Erschwernisse für Arbeiten in steilem, unwegsamem und schwer zugänglichem Gelände (inkl. allfällig notwendiger Personensicherung) und sämtliche weiteren Spesen. 
Diese Pauschale darf, auch bei Arbeiten an verschiedenen Bauwerken innerhalb des Projektperimeters, nur 1mal täglich pro Equipe abgerechnet werden.</t>
  </si>
  <si>
    <t xml:space="preserve">Materialisierung von Messpunkten (Lieferung) </t>
  </si>
  <si>
    <t>Modul 4 - Diverse Leistungen</t>
  </si>
  <si>
    <t>Messbolzen, nicht vorstehend</t>
  </si>
  <si>
    <t>Vortriebskontrolle unter Tage (Abstand 100 - 200m) sowie Lagekontrolle der Vermessungshauptpunkte (Raster 100m) inkl. Auswertung und Dokumentation der Ergebnisse</t>
  </si>
  <si>
    <t>Kontrollmessungen von Hauptachsen und Hauptpunkten über und unter Tage  (in Lage und Höhe) inkl. Auswertung und Dokumentation der Ergebnisse</t>
  </si>
  <si>
    <t xml:space="preserve">Projekt: N4 Neue Axenstrasse Abschnitt Ingenbohl (SZ) - Gumpisch (UR) </t>
  </si>
  <si>
    <t>Gesamttotal Leistungen im Zeittarif und Leistungen nach Einheitspreisen mit Rabatt</t>
  </si>
  <si>
    <t>Zwischentotal Einsatzpauschalen CHF mit Rabatt</t>
  </si>
  <si>
    <t>Zwischentotal Materialisierung von Messpunkten CHF mit Rabatt</t>
  </si>
  <si>
    <t>Gesamtotal Module 1 - 4 CHF</t>
  </si>
  <si>
    <t>Zwischentotal Module 1 - 4 CHF mit Rabatt</t>
  </si>
  <si>
    <t>Messgehilfe / Lehrling</t>
  </si>
  <si>
    <t>Auswertung, Dokumentation des Fixpunktnetzes (gemäss Leistungsbeschrieb) und der periodischen Kontrollmessungen</t>
  </si>
  <si>
    <t>Auswertung, Kontrollmessungen Absteckungen Flächen, Plätze und Bauwerke inkl. Auswertung und Dokumentation der Ergebnisse</t>
  </si>
  <si>
    <t>Teilnahme an Sitzungen und diverse, zum Zeitpunkt der Ausschreibung noch nicht quantifizierbare Vermessungsleistungen, welche vor, während oder nach der Realisierung im Rahmen des Projekts benötigt werden.</t>
  </si>
  <si>
    <t>Zusatzleitungen 10% vom Gesamttotal Leistungen</t>
  </si>
  <si>
    <t>Gesamtotal mit Zusatzleistungen, Nebenkosten und Rabatt, exkl. Mehrwehrtsteuer CHF</t>
  </si>
  <si>
    <t>Der Angebotspreis ist auf die Titelseite sowie in die Zusammenfassung  Honorarangebot, Kapitel 1, Seite 4 des Dokuments C (Bewerbungsformular und Angebot) zu übertragen.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</si>
</sst>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4"/>
      <color theme="1"/>
      <name val="Arial"/>
      <family val="2"/>
    </font>
    <font>
      <b/>
      <sz val="11"/>
      <color theme="1"/>
      <name val="Arial"/>
      <family val="2"/>
    </font>
    <font>
      <sz val="11"/>
      <color theme="1"/>
      <name val="Arial"/>
      <family val="2"/>
    </font>
    <font>
      <b/>
      <sz val="18"/>
      <color theme="1"/>
      <name val="Arial"/>
      <family val="2"/>
    </font>
    <font>
      <b/>
      <sz val="14"/>
      <color theme="1"/>
      <name val="Calibri"/>
      <family val="2"/>
      <scheme val="minor"/>
    </font>
    <font>
      <sz val="14"/>
      <color theme="1"/>
      <name val="Calibri"/>
      <family val="2"/>
      <scheme val="minor"/>
    </font>
    <font>
      <b/>
      <sz val="12"/>
      <color theme="1"/>
      <name val="Arial"/>
      <family val="2"/>
    </font>
    <font>
      <sz val="12"/>
      <color theme="1"/>
      <name val="Arial"/>
      <family val="2"/>
    </font>
    <font>
      <b/>
      <sz val="14"/>
      <name val="Arial"/>
      <family val="2"/>
    </font>
    <font>
      <b/>
      <sz val="12"/>
      <name val="Arial"/>
      <family val="2"/>
    </font>
    <font>
      <b/>
      <sz val="11"/>
      <name val="Arial"/>
      <family val="2"/>
    </font>
    <font>
      <sz val="12"/>
      <color theme="1"/>
      <name val="Calibri"/>
      <family val="2"/>
      <scheme val="minor"/>
    </font>
    <font>
      <b/>
      <sz val="12"/>
      <color rgb="FFFF0000"/>
      <name val="Arial"/>
      <family val="2"/>
    </font>
    <font>
      <sz val="14"/>
      <color rgb="FFFF0000"/>
      <name val="Arial"/>
      <family val="2"/>
    </font>
    <font>
      <sz val="12"/>
      <name val="Arial"/>
      <family val="2"/>
    </font>
  </fonts>
  <fills count="6">
    <fill>
      <patternFill patternType="none"/>
    </fill>
    <fill>
      <patternFill patternType="gray125"/>
    </fill>
    <fill>
      <patternFill patternType="solid">
        <fgColor rgb="FFFFC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s>
  <borders count="25">
    <border>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auto="1"/>
      </left>
      <right/>
      <top style="thin">
        <color auto="1"/>
      </top>
      <bottom style="hair">
        <color auto="1"/>
      </bottom>
      <diagonal/>
    </border>
    <border>
      <left style="thin">
        <color indexed="64"/>
      </left>
      <right/>
      <top style="hair">
        <color indexed="64"/>
      </top>
      <bottom style="hair">
        <color indexed="64"/>
      </bottom>
      <diagonal/>
    </border>
    <border>
      <left style="thin">
        <color auto="1"/>
      </left>
      <right style="thin">
        <color indexed="64"/>
      </right>
      <top style="hair">
        <color indexed="64"/>
      </top>
      <bottom/>
      <diagonal/>
    </border>
    <border>
      <left style="thin">
        <color auto="1"/>
      </left>
      <right/>
      <top style="medium">
        <color indexed="64"/>
      </top>
      <bottom style="medium">
        <color indexed="64"/>
      </bottom>
      <diagonal/>
    </border>
    <border>
      <left style="medium">
        <color indexed="64"/>
      </left>
      <right/>
      <top/>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
    <xf numFmtId="0" fontId="0" fillId="0" borderId="0"/>
  </cellStyleXfs>
  <cellXfs count="89">
    <xf numFmtId="0" fontId="0" fillId="0" borderId="0" xfId="0"/>
    <xf numFmtId="3" fontId="8" fillId="0" borderId="7" xfId="0" applyNumberFormat="1" applyFont="1" applyBorder="1" applyAlignment="1" applyProtection="1">
      <alignment horizontal="center" vertical="center"/>
    </xf>
    <xf numFmtId="0" fontId="7" fillId="4" borderId="8" xfId="0" applyFont="1" applyFill="1" applyBorder="1" applyAlignment="1" applyProtection="1">
      <alignment horizontal="left" vertical="center" wrapText="1"/>
    </xf>
    <xf numFmtId="3" fontId="7" fillId="4" borderId="8" xfId="0" applyNumberFormat="1" applyFont="1" applyFill="1" applyBorder="1" applyAlignment="1" applyProtection="1">
      <alignment horizontal="center" vertical="center"/>
    </xf>
    <xf numFmtId="3" fontId="7" fillId="3" borderId="8" xfId="0" applyNumberFormat="1" applyFont="1" applyFill="1" applyBorder="1" applyAlignment="1" applyProtection="1">
      <alignment horizontal="center" vertical="center"/>
    </xf>
    <xf numFmtId="0" fontId="8" fillId="0" borderId="7" xfId="0" applyFont="1" applyBorder="1" applyAlignment="1" applyProtection="1">
      <alignment horizontal="left" vertical="center" wrapText="1"/>
    </xf>
    <xf numFmtId="3" fontId="7" fillId="4" borderId="7" xfId="0" applyNumberFormat="1" applyFont="1" applyFill="1" applyBorder="1" applyAlignment="1" applyProtection="1">
      <alignment horizontal="center" vertical="center"/>
    </xf>
    <xf numFmtId="0" fontId="7" fillId="4" borderId="3" xfId="0" applyFont="1" applyFill="1" applyBorder="1" applyAlignment="1" applyProtection="1">
      <alignment vertical="center" wrapText="1"/>
    </xf>
    <xf numFmtId="0" fontId="7" fillId="4" borderId="4" xfId="0" applyFont="1" applyFill="1" applyBorder="1" applyAlignment="1" applyProtection="1">
      <alignment vertical="center" wrapText="1"/>
    </xf>
    <xf numFmtId="0" fontId="7" fillId="4" borderId="5" xfId="0" applyFont="1" applyFill="1" applyBorder="1" applyAlignment="1" applyProtection="1">
      <alignment vertical="center" wrapText="1"/>
    </xf>
    <xf numFmtId="0" fontId="7" fillId="0" borderId="0" xfId="0" applyFont="1" applyFill="1" applyBorder="1" applyAlignment="1" applyProtection="1">
      <alignment vertical="center" wrapText="1"/>
    </xf>
    <xf numFmtId="0" fontId="7" fillId="5" borderId="10" xfId="0" applyFont="1" applyFill="1" applyBorder="1" applyAlignment="1" applyProtection="1">
      <alignment horizontal="left" vertical="center" wrapText="1"/>
    </xf>
    <xf numFmtId="3" fontId="7" fillId="5" borderId="10" xfId="0" applyNumberFormat="1" applyFont="1" applyFill="1" applyBorder="1" applyAlignment="1" applyProtection="1">
      <alignment horizontal="center" vertical="center"/>
    </xf>
    <xf numFmtId="3" fontId="7" fillId="0" borderId="0" xfId="0" applyNumberFormat="1" applyFont="1" applyFill="1" applyBorder="1" applyAlignment="1" applyProtection="1">
      <alignment horizontal="center" vertical="center"/>
    </xf>
    <xf numFmtId="0" fontId="7" fillId="0" borderId="11" xfId="0" applyFont="1" applyFill="1" applyBorder="1" applyAlignment="1" applyProtection="1">
      <alignment horizontal="left" vertical="center" wrapText="1"/>
    </xf>
    <xf numFmtId="4" fontId="7" fillId="0" borderId="10" xfId="0" applyNumberFormat="1" applyFont="1" applyFill="1" applyBorder="1" applyAlignment="1" applyProtection="1">
      <alignment horizontal="right" vertical="center"/>
    </xf>
    <xf numFmtId="0" fontId="7" fillId="0" borderId="10" xfId="0" applyFont="1" applyFill="1" applyBorder="1" applyAlignment="1" applyProtection="1">
      <alignment horizontal="left" vertical="center" wrapText="1"/>
    </xf>
    <xf numFmtId="0" fontId="7" fillId="0" borderId="15" xfId="0" applyFont="1" applyFill="1" applyBorder="1" applyAlignment="1" applyProtection="1">
      <alignment horizontal="left" vertical="center" wrapText="1"/>
    </xf>
    <xf numFmtId="0" fontId="8" fillId="0" borderId="0" xfId="0" applyFont="1" applyFill="1" applyBorder="1" applyAlignment="1" applyProtection="1">
      <alignment vertical="center" wrapText="1"/>
    </xf>
    <xf numFmtId="0" fontId="8" fillId="0" borderId="12" xfId="0" applyFont="1" applyFill="1" applyBorder="1" applyAlignment="1" applyProtection="1">
      <alignment vertical="center"/>
    </xf>
    <xf numFmtId="0" fontId="8" fillId="0" borderId="13" xfId="0" applyFont="1" applyFill="1" applyBorder="1" applyAlignment="1" applyProtection="1">
      <alignment vertical="center"/>
    </xf>
    <xf numFmtId="4" fontId="8" fillId="0" borderId="10" xfId="0" applyNumberFormat="1" applyFont="1" applyFill="1" applyBorder="1" applyAlignment="1" applyProtection="1">
      <alignment horizontal="right" vertical="center"/>
    </xf>
    <xf numFmtId="9" fontId="8" fillId="2" borderId="10" xfId="0" applyNumberFormat="1" applyFont="1" applyFill="1" applyBorder="1" applyAlignment="1" applyProtection="1">
      <alignment horizontal="center" vertical="center"/>
      <protection locked="0"/>
    </xf>
    <xf numFmtId="0" fontId="8" fillId="0" borderId="15" xfId="0" applyFont="1" applyFill="1" applyBorder="1" applyAlignment="1" applyProtection="1">
      <alignment horizontal="left" vertical="center" wrapText="1"/>
    </xf>
    <xf numFmtId="0" fontId="8" fillId="0" borderId="13" xfId="0" applyFont="1" applyFill="1" applyBorder="1" applyAlignment="1" applyProtection="1">
      <alignment horizontal="center" vertical="center"/>
    </xf>
    <xf numFmtId="4" fontId="8" fillId="0" borderId="0" xfId="0" applyNumberFormat="1" applyFont="1" applyFill="1" applyBorder="1" applyAlignment="1" applyProtection="1">
      <alignment horizontal="right" vertical="center"/>
    </xf>
    <xf numFmtId="9" fontId="11" fillId="2" borderId="10" xfId="0" applyNumberFormat="1" applyFont="1" applyFill="1" applyBorder="1" applyAlignment="1" applyProtection="1">
      <alignment horizontal="center" vertical="center"/>
      <protection locked="0"/>
    </xf>
    <xf numFmtId="0" fontId="7" fillId="0" borderId="0" xfId="0" applyFont="1" applyFill="1" applyBorder="1" applyAlignment="1" applyProtection="1">
      <alignment vertical="center"/>
    </xf>
    <xf numFmtId="0" fontId="3" fillId="0" borderId="0" xfId="0" applyFont="1" applyFill="1" applyBorder="1" applyAlignment="1" applyProtection="1">
      <alignment horizontal="left" vertical="center" wrapText="1"/>
    </xf>
    <xf numFmtId="0" fontId="2"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xf>
    <xf numFmtId="0" fontId="7" fillId="0" borderId="0" xfId="0" applyFont="1" applyFill="1" applyBorder="1" applyAlignment="1" applyProtection="1">
      <alignment horizontal="left" vertical="center" wrapText="1"/>
    </xf>
    <xf numFmtId="0" fontId="8" fillId="0" borderId="14" xfId="0" applyFont="1" applyFill="1" applyBorder="1" applyAlignment="1" applyProtection="1">
      <alignment vertical="center"/>
    </xf>
    <xf numFmtId="4" fontId="7" fillId="0" borderId="0" xfId="0" applyNumberFormat="1" applyFont="1" applyFill="1" applyBorder="1" applyAlignment="1" applyProtection="1">
      <alignment horizontal="right" vertical="center"/>
    </xf>
    <xf numFmtId="0" fontId="3" fillId="0" borderId="0" xfId="0" applyFont="1" applyBorder="1" applyAlignment="1" applyProtection="1">
      <alignment vertical="center"/>
    </xf>
    <xf numFmtId="0" fontId="3" fillId="0" borderId="0" xfId="0" applyFont="1" applyBorder="1" applyAlignment="1" applyProtection="1"/>
    <xf numFmtId="0" fontId="1" fillId="0" borderId="0" xfId="0" applyFont="1" applyBorder="1" applyAlignment="1" applyProtection="1">
      <alignment vertical="center"/>
    </xf>
    <xf numFmtId="0" fontId="14" fillId="0" borderId="0" xfId="0" applyFont="1" applyBorder="1" applyAlignment="1" applyProtection="1">
      <alignment vertical="center" wrapText="1"/>
    </xf>
    <xf numFmtId="0" fontId="1" fillId="0" borderId="0" xfId="0" applyFont="1" applyBorder="1" applyAlignment="1" applyProtection="1">
      <alignment wrapText="1"/>
    </xf>
    <xf numFmtId="0" fontId="2" fillId="0" borderId="0" xfId="0" applyFont="1" applyBorder="1" applyAlignment="1" applyProtection="1">
      <alignment horizontal="left" vertical="center" wrapText="1"/>
    </xf>
    <xf numFmtId="0" fontId="2" fillId="0" borderId="0" xfId="0" applyFont="1" applyBorder="1" applyAlignment="1" applyProtection="1">
      <alignment horizontal="center" vertical="center"/>
    </xf>
    <xf numFmtId="0" fontId="2" fillId="0" borderId="0" xfId="0" applyFont="1" applyBorder="1" applyAlignment="1" applyProtection="1">
      <alignment horizontal="center" vertical="center" wrapText="1"/>
    </xf>
    <xf numFmtId="0" fontId="8" fillId="0" borderId="6" xfId="0" applyFont="1" applyBorder="1" applyAlignment="1" applyProtection="1">
      <alignment horizontal="center" vertical="center"/>
    </xf>
    <xf numFmtId="4" fontId="8" fillId="2" borderId="6" xfId="0" applyNumberFormat="1" applyFont="1" applyFill="1" applyBorder="1" applyAlignment="1" applyProtection="1">
      <alignment horizontal="center" vertical="center"/>
      <protection locked="0"/>
    </xf>
    <xf numFmtId="4" fontId="8" fillId="4" borderId="6" xfId="0" applyNumberFormat="1" applyFont="1" applyFill="1" applyBorder="1" applyAlignment="1" applyProtection="1">
      <alignment horizontal="right" vertical="center"/>
    </xf>
    <xf numFmtId="0" fontId="8" fillId="0" borderId="7" xfId="0" applyFont="1" applyBorder="1" applyAlignment="1" applyProtection="1">
      <alignment horizontal="center" vertical="center"/>
    </xf>
    <xf numFmtId="4" fontId="8" fillId="2" borderId="7" xfId="0" applyNumberFormat="1" applyFont="1" applyFill="1" applyBorder="1" applyAlignment="1" applyProtection="1">
      <alignment horizontal="center" vertical="center"/>
      <protection locked="0"/>
    </xf>
    <xf numFmtId="4" fontId="8" fillId="4" borderId="7" xfId="0" applyNumberFormat="1" applyFont="1" applyFill="1" applyBorder="1" applyAlignment="1" applyProtection="1">
      <alignment horizontal="right" vertical="center"/>
    </xf>
    <xf numFmtId="4" fontId="8" fillId="2" borderId="20" xfId="0" applyNumberFormat="1" applyFont="1" applyFill="1" applyBorder="1" applyAlignment="1" applyProtection="1">
      <alignment horizontal="center" vertical="center"/>
      <protection locked="0"/>
    </xf>
    <xf numFmtId="4" fontId="8" fillId="4" borderId="20" xfId="0" applyNumberFormat="1" applyFont="1" applyFill="1" applyBorder="1" applyAlignment="1" applyProtection="1">
      <alignment horizontal="right" vertical="center"/>
    </xf>
    <xf numFmtId="0" fontId="7" fillId="4" borderId="21" xfId="0" applyFont="1" applyFill="1" applyBorder="1" applyAlignment="1" applyProtection="1">
      <alignment vertical="center"/>
    </xf>
    <xf numFmtId="0" fontId="7" fillId="4" borderId="13" xfId="0" applyFont="1" applyFill="1" applyBorder="1" applyAlignment="1" applyProtection="1">
      <alignment vertical="center"/>
    </xf>
    <xf numFmtId="0" fontId="8" fillId="0" borderId="18" xfId="0" applyFont="1" applyBorder="1" applyAlignment="1" applyProtection="1">
      <alignment vertical="center" wrapText="1"/>
    </xf>
    <xf numFmtId="0" fontId="8" fillId="0" borderId="19" xfId="0" applyFont="1" applyBorder="1" applyAlignment="1" applyProtection="1">
      <alignment vertical="center" wrapText="1"/>
    </xf>
    <xf numFmtId="0" fontId="15" fillId="0" borderId="19" xfId="0" applyFont="1" applyBorder="1" applyAlignment="1" applyProtection="1">
      <alignment vertical="center" wrapText="1"/>
    </xf>
    <xf numFmtId="0" fontId="7" fillId="4" borderId="4" xfId="0" applyFont="1" applyFill="1" applyBorder="1" applyAlignment="1" applyProtection="1">
      <alignment horizontal="center" vertical="center"/>
    </xf>
    <xf numFmtId="3" fontId="7" fillId="4" borderId="5" xfId="0" applyNumberFormat="1" applyFont="1" applyFill="1" applyBorder="1" applyAlignment="1" applyProtection="1">
      <alignment horizontal="center" vertical="center"/>
    </xf>
    <xf numFmtId="0" fontId="7" fillId="4" borderId="4" xfId="0" applyFont="1" applyFill="1" applyBorder="1" applyAlignment="1" applyProtection="1">
      <alignment horizontal="left" vertical="center"/>
    </xf>
    <xf numFmtId="0" fontId="7" fillId="4" borderId="17" xfId="0" applyFont="1" applyFill="1" applyBorder="1" applyAlignment="1" applyProtection="1">
      <alignment horizontal="left" vertical="center" wrapText="1"/>
    </xf>
    <xf numFmtId="3" fontId="7" fillId="4" borderId="17" xfId="0" applyNumberFormat="1" applyFont="1" applyFill="1" applyBorder="1" applyAlignment="1" applyProtection="1">
      <alignment horizontal="center" vertical="center"/>
    </xf>
    <xf numFmtId="0" fontId="7" fillId="0" borderId="13" xfId="0" applyFont="1" applyFill="1" applyBorder="1" applyAlignment="1" applyProtection="1">
      <alignment vertical="center"/>
    </xf>
    <xf numFmtId="0" fontId="7" fillId="0" borderId="10" xfId="0" applyFont="1" applyFill="1" applyBorder="1" applyAlignment="1" applyProtection="1">
      <alignment vertical="center"/>
    </xf>
    <xf numFmtId="0" fontId="7" fillId="4" borderId="15" xfId="0" applyFont="1" applyFill="1" applyBorder="1" applyAlignment="1" applyProtection="1">
      <alignment vertical="center"/>
    </xf>
    <xf numFmtId="0" fontId="7" fillId="0" borderId="15" xfId="0" applyFont="1" applyFill="1" applyBorder="1" applyAlignment="1" applyProtection="1">
      <alignment horizontal="left" vertical="center"/>
    </xf>
    <xf numFmtId="0" fontId="0" fillId="0" borderId="0" xfId="0" applyProtection="1"/>
    <xf numFmtId="0" fontId="1" fillId="0" borderId="0" xfId="0" applyFont="1" applyProtection="1"/>
    <xf numFmtId="0" fontId="5" fillId="0" borderId="0" xfId="0" applyFont="1" applyProtection="1"/>
    <xf numFmtId="0" fontId="6" fillId="0" borderId="0" xfId="0" applyFont="1" applyProtection="1"/>
    <xf numFmtId="0" fontId="4" fillId="0" borderId="0" xfId="0" applyFont="1" applyProtection="1"/>
    <xf numFmtId="0" fontId="0" fillId="0" borderId="0" xfId="0" applyFont="1" applyProtection="1"/>
    <xf numFmtId="9" fontId="8" fillId="0" borderId="15" xfId="0" applyNumberFormat="1" applyFont="1" applyFill="1" applyBorder="1" applyAlignment="1" applyProtection="1">
      <alignment horizontal="center" vertical="center"/>
    </xf>
    <xf numFmtId="0" fontId="0" fillId="0" borderId="22" xfId="0" applyBorder="1" applyProtection="1"/>
    <xf numFmtId="0" fontId="12" fillId="0" borderId="0" xfId="0" applyFont="1" applyProtection="1"/>
    <xf numFmtId="4" fontId="7" fillId="0" borderId="16" xfId="0" applyNumberFormat="1" applyFont="1" applyFill="1" applyBorder="1" applyAlignment="1" applyProtection="1">
      <alignment horizontal="right" vertical="center"/>
    </xf>
    <xf numFmtId="2" fontId="11" fillId="2" borderId="10" xfId="0" applyNumberFormat="1" applyFont="1" applyFill="1" applyBorder="1" applyAlignment="1" applyProtection="1">
      <alignment horizontal="center" vertical="center"/>
      <protection locked="0"/>
    </xf>
    <xf numFmtId="4" fontId="7" fillId="0" borderId="23" xfId="0" applyNumberFormat="1" applyFont="1" applyFill="1" applyBorder="1" applyAlignment="1" applyProtection="1">
      <alignment vertical="center"/>
    </xf>
    <xf numFmtId="4" fontId="7" fillId="0" borderId="24" xfId="0" applyNumberFormat="1" applyFont="1" applyFill="1" applyBorder="1" applyAlignment="1" applyProtection="1">
      <alignment horizontal="center" vertical="center"/>
    </xf>
    <xf numFmtId="0" fontId="13" fillId="0" borderId="0" xfId="0" applyFont="1" applyBorder="1" applyAlignment="1" applyProtection="1">
      <alignment horizontal="left" vertical="center" wrapText="1"/>
    </xf>
    <xf numFmtId="0" fontId="13" fillId="0" borderId="0" xfId="0"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0" fontId="10" fillId="4" borderId="3" xfId="0" applyFont="1" applyFill="1" applyBorder="1" applyAlignment="1" applyProtection="1">
      <alignment horizontal="left" vertical="center" wrapText="1"/>
    </xf>
    <xf numFmtId="0" fontId="10" fillId="4" borderId="4" xfId="0" applyFont="1" applyFill="1" applyBorder="1" applyAlignment="1" applyProtection="1">
      <alignment horizontal="left" vertical="center" wrapText="1"/>
    </xf>
    <xf numFmtId="0" fontId="10" fillId="4" borderId="5" xfId="0" applyFont="1" applyFill="1" applyBorder="1" applyAlignment="1" applyProtection="1">
      <alignment horizontal="left" vertical="center" wrapText="1"/>
    </xf>
    <xf numFmtId="0" fontId="2" fillId="3" borderId="8"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xf>
    <xf numFmtId="0" fontId="2" fillId="3" borderId="2" xfId="0" applyFont="1" applyFill="1" applyBorder="1" applyAlignment="1" applyProtection="1">
      <alignment horizontal="center" vertical="center" wrapText="1"/>
    </xf>
    <xf numFmtId="0" fontId="2" fillId="3" borderId="17" xfId="0" applyFont="1" applyFill="1" applyBorder="1" applyAlignment="1" applyProtection="1">
      <alignment horizontal="left" vertical="center" wrapText="1"/>
    </xf>
    <xf numFmtId="0" fontId="2" fillId="3" borderId="9" xfId="0" applyFont="1" applyFill="1" applyBorder="1" applyAlignment="1" applyProtection="1">
      <alignment horizontal="left" vertical="center" wrapText="1"/>
    </xf>
    <xf numFmtId="0" fontId="2" fillId="3" borderId="8" xfId="0" applyFont="1" applyFill="1" applyBorder="1" applyAlignment="1" applyProtection="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79"/>
  <sheetViews>
    <sheetView showGridLines="0" tabSelected="1" topLeftCell="A35" zoomScale="60" zoomScaleNormal="60" zoomScalePageLayoutView="50" workbookViewId="0">
      <selection activeCell="D51" sqref="D51"/>
    </sheetView>
  </sheetViews>
  <sheetFormatPr baseColWidth="10" defaultColWidth="11.453125" defaultRowHeight="14.5" x14ac:dyDescent="0.35"/>
  <cols>
    <col min="1" max="1" width="79.54296875" style="64" customWidth="1"/>
    <col min="2" max="2" width="14.7265625" style="64" customWidth="1"/>
    <col min="3" max="3" width="13.7265625" style="64" customWidth="1"/>
    <col min="4" max="6" width="14.7265625" style="64" customWidth="1"/>
    <col min="7" max="7" width="17.26953125" style="64" customWidth="1"/>
    <col min="8" max="16384" width="11.453125" style="64"/>
  </cols>
  <sheetData>
    <row r="2" spans="1:8" ht="25" customHeight="1" x14ac:dyDescent="0.45">
      <c r="A2" s="65" t="s">
        <v>59</v>
      </c>
      <c r="B2" s="65"/>
      <c r="C2" s="65"/>
      <c r="D2" s="65"/>
      <c r="E2" s="65"/>
      <c r="F2" s="66"/>
      <c r="G2" s="67"/>
    </row>
    <row r="3" spans="1:8" ht="25" customHeight="1" x14ac:dyDescent="0.45">
      <c r="A3" s="65" t="s">
        <v>14</v>
      </c>
      <c r="B3" s="65"/>
      <c r="C3" s="65"/>
      <c r="D3" s="65"/>
      <c r="E3" s="65"/>
      <c r="F3" s="66"/>
      <c r="G3" s="67"/>
      <c r="H3" s="67"/>
    </row>
    <row r="4" spans="1:8" s="35" customFormat="1" ht="13.75" customHeight="1" x14ac:dyDescent="0.3">
      <c r="A4" s="34"/>
      <c r="B4" s="34"/>
      <c r="C4" s="34"/>
      <c r="D4" s="34"/>
      <c r="E4" s="34"/>
      <c r="F4" s="34"/>
    </row>
    <row r="5" spans="1:8" s="35" customFormat="1" ht="25.15" customHeight="1" x14ac:dyDescent="0.4">
      <c r="A5" s="36" t="s">
        <v>32</v>
      </c>
      <c r="B5" s="36"/>
      <c r="C5" s="36"/>
      <c r="D5" s="36"/>
      <c r="E5" s="36"/>
      <c r="F5" s="37"/>
      <c r="G5" s="38"/>
    </row>
    <row r="6" spans="1:8" ht="9.75" customHeight="1" x14ac:dyDescent="0.5">
      <c r="A6" s="68"/>
      <c r="B6" s="68"/>
      <c r="C6" s="68"/>
      <c r="D6" s="68"/>
      <c r="E6" s="68"/>
    </row>
    <row r="7" spans="1:8" ht="21.75" customHeight="1" x14ac:dyDescent="0.35">
      <c r="A7" s="86" t="s">
        <v>0</v>
      </c>
      <c r="B7" s="83" t="s">
        <v>13</v>
      </c>
      <c r="C7" s="83" t="s">
        <v>15</v>
      </c>
      <c r="D7" s="83" t="s">
        <v>36</v>
      </c>
      <c r="E7" s="83" t="s">
        <v>65</v>
      </c>
      <c r="F7" s="84" t="s">
        <v>3</v>
      </c>
    </row>
    <row r="8" spans="1:8" ht="30.75" customHeight="1" x14ac:dyDescent="0.35">
      <c r="A8" s="87"/>
      <c r="B8" s="83"/>
      <c r="C8" s="88"/>
      <c r="D8" s="83"/>
      <c r="E8" s="83"/>
      <c r="F8" s="85"/>
    </row>
    <row r="9" spans="1:8" ht="11.25" customHeight="1" x14ac:dyDescent="0.35">
      <c r="A9" s="28"/>
      <c r="B9" s="29"/>
      <c r="C9" s="29"/>
      <c r="D9" s="30"/>
      <c r="E9" s="29"/>
    </row>
    <row r="10" spans="1:8" ht="33.75" customHeight="1" x14ac:dyDescent="0.35">
      <c r="A10" s="80" t="s">
        <v>17</v>
      </c>
      <c r="B10" s="81"/>
      <c r="C10" s="81"/>
      <c r="D10" s="81"/>
      <c r="E10" s="81"/>
      <c r="F10" s="82"/>
    </row>
    <row r="11" spans="1:8" ht="25.9" customHeight="1" x14ac:dyDescent="0.35">
      <c r="A11" s="5" t="s">
        <v>37</v>
      </c>
      <c r="B11" s="1">
        <v>50</v>
      </c>
      <c r="C11" s="1">
        <v>200</v>
      </c>
      <c r="D11" s="1">
        <v>75</v>
      </c>
      <c r="E11" s="1">
        <v>75</v>
      </c>
      <c r="F11" s="6">
        <f t="shared" ref="F11:F16" si="0">SUM(B11:E11)</f>
        <v>400</v>
      </c>
    </row>
    <row r="12" spans="1:8" ht="48.65" customHeight="1" x14ac:dyDescent="0.35">
      <c r="A12" s="5" t="s">
        <v>47</v>
      </c>
      <c r="B12" s="1">
        <v>100</v>
      </c>
      <c r="C12" s="1">
        <v>250</v>
      </c>
      <c r="D12" s="1">
        <v>250</v>
      </c>
      <c r="E12" s="1">
        <v>200</v>
      </c>
      <c r="F12" s="6">
        <f t="shared" si="0"/>
        <v>800</v>
      </c>
    </row>
    <row r="13" spans="1:8" ht="25.15" customHeight="1" x14ac:dyDescent="0.35">
      <c r="A13" s="5" t="s">
        <v>38</v>
      </c>
      <c r="B13" s="1">
        <v>50</v>
      </c>
      <c r="C13" s="1">
        <v>100</v>
      </c>
      <c r="D13" s="1">
        <v>100</v>
      </c>
      <c r="E13" s="1">
        <v>75</v>
      </c>
      <c r="F13" s="6">
        <f t="shared" si="0"/>
        <v>325</v>
      </c>
    </row>
    <row r="14" spans="1:8" ht="24" customHeight="1" x14ac:dyDescent="0.35">
      <c r="A14" s="5" t="s">
        <v>39</v>
      </c>
      <c r="B14" s="1">
        <v>200</v>
      </c>
      <c r="C14" s="1">
        <v>300</v>
      </c>
      <c r="D14" s="1">
        <v>300</v>
      </c>
      <c r="E14" s="1">
        <v>250</v>
      </c>
      <c r="F14" s="6">
        <f t="shared" si="0"/>
        <v>1050</v>
      </c>
    </row>
    <row r="15" spans="1:8" ht="25.15" customHeight="1" x14ac:dyDescent="0.35">
      <c r="A15" s="5" t="s">
        <v>40</v>
      </c>
      <c r="B15" s="1">
        <v>75</v>
      </c>
      <c r="C15" s="1">
        <v>175</v>
      </c>
      <c r="D15" s="1">
        <v>175</v>
      </c>
      <c r="E15" s="1">
        <v>150</v>
      </c>
      <c r="F15" s="6">
        <f t="shared" si="0"/>
        <v>575</v>
      </c>
    </row>
    <row r="16" spans="1:8" ht="33.65" customHeight="1" x14ac:dyDescent="0.35">
      <c r="A16" s="5" t="s">
        <v>66</v>
      </c>
      <c r="B16" s="1">
        <v>50</v>
      </c>
      <c r="C16" s="1">
        <v>150</v>
      </c>
      <c r="D16" s="1">
        <v>50</v>
      </c>
      <c r="E16" s="1">
        <v>0</v>
      </c>
      <c r="F16" s="6">
        <f t="shared" si="0"/>
        <v>250</v>
      </c>
    </row>
    <row r="17" spans="1:7" ht="33.75" customHeight="1" x14ac:dyDescent="0.35">
      <c r="A17" s="2" t="s">
        <v>4</v>
      </c>
      <c r="B17" s="3">
        <f>SUM(B11:B16)</f>
        <v>525</v>
      </c>
      <c r="C17" s="3">
        <f>SUM(C11:C16)</f>
        <v>1175</v>
      </c>
      <c r="D17" s="3">
        <f>SUM(D11:D16)</f>
        <v>950</v>
      </c>
      <c r="E17" s="3">
        <f>SUM(E11:E16)</f>
        <v>750</v>
      </c>
      <c r="F17" s="4">
        <f>SUM(F11:F16)</f>
        <v>3400</v>
      </c>
    </row>
    <row r="18" spans="1:7" ht="21" customHeight="1" x14ac:dyDescent="0.35"/>
    <row r="19" spans="1:7" ht="33.75" customHeight="1" x14ac:dyDescent="0.35">
      <c r="A19" s="7" t="s">
        <v>41</v>
      </c>
      <c r="B19" s="8"/>
      <c r="C19" s="8"/>
      <c r="D19" s="8"/>
      <c r="E19" s="8"/>
      <c r="F19" s="9"/>
      <c r="G19" s="10"/>
    </row>
    <row r="20" spans="1:7" ht="39.65" customHeight="1" x14ac:dyDescent="0.35">
      <c r="A20" s="5" t="s">
        <v>42</v>
      </c>
      <c r="B20" s="1">
        <v>75</v>
      </c>
      <c r="C20" s="1">
        <v>100</v>
      </c>
      <c r="D20" s="1">
        <v>200</v>
      </c>
      <c r="E20" s="1">
        <v>150</v>
      </c>
      <c r="F20" s="6">
        <f t="shared" ref="F20:F25" si="1">SUM(B20:E20)</f>
        <v>525</v>
      </c>
    </row>
    <row r="21" spans="1:7" ht="38.5" customHeight="1" x14ac:dyDescent="0.35">
      <c r="A21" s="5" t="s">
        <v>43</v>
      </c>
      <c r="B21" s="1">
        <v>100</v>
      </c>
      <c r="C21" s="1">
        <v>150</v>
      </c>
      <c r="D21" s="1">
        <v>250</v>
      </c>
      <c r="E21" s="1">
        <v>250</v>
      </c>
      <c r="F21" s="6">
        <f t="shared" si="1"/>
        <v>750</v>
      </c>
    </row>
    <row r="22" spans="1:7" ht="33.65" customHeight="1" x14ac:dyDescent="0.35">
      <c r="A22" s="5" t="s">
        <v>58</v>
      </c>
      <c r="B22" s="1">
        <v>75</v>
      </c>
      <c r="C22" s="1">
        <v>250</v>
      </c>
      <c r="D22" s="1">
        <v>250</v>
      </c>
      <c r="E22" s="1">
        <v>200</v>
      </c>
      <c r="F22" s="6">
        <f t="shared" si="1"/>
        <v>775</v>
      </c>
    </row>
    <row r="23" spans="1:7" ht="39" customHeight="1" x14ac:dyDescent="0.35">
      <c r="A23" s="5" t="s">
        <v>44</v>
      </c>
      <c r="B23" s="1">
        <v>25</v>
      </c>
      <c r="C23" s="1">
        <v>75</v>
      </c>
      <c r="D23" s="1">
        <v>100</v>
      </c>
      <c r="E23" s="1">
        <v>100</v>
      </c>
      <c r="F23" s="6">
        <f t="shared" si="1"/>
        <v>300</v>
      </c>
    </row>
    <row r="24" spans="1:7" ht="46.9" customHeight="1" x14ac:dyDescent="0.35">
      <c r="A24" s="5" t="s">
        <v>45</v>
      </c>
      <c r="B24" s="1">
        <v>50</v>
      </c>
      <c r="C24" s="1">
        <v>100</v>
      </c>
      <c r="D24" s="1">
        <v>100</v>
      </c>
      <c r="E24" s="1">
        <v>100</v>
      </c>
      <c r="F24" s="6">
        <f t="shared" si="1"/>
        <v>350</v>
      </c>
    </row>
    <row r="25" spans="1:7" ht="39.65" customHeight="1" x14ac:dyDescent="0.35">
      <c r="A25" s="5" t="s">
        <v>67</v>
      </c>
      <c r="B25" s="1">
        <v>50</v>
      </c>
      <c r="C25" s="1">
        <v>125</v>
      </c>
      <c r="D25" s="1">
        <v>100</v>
      </c>
      <c r="E25" s="1">
        <v>75</v>
      </c>
      <c r="F25" s="6">
        <f t="shared" si="1"/>
        <v>350</v>
      </c>
    </row>
    <row r="26" spans="1:7" ht="33.75" customHeight="1" x14ac:dyDescent="0.35">
      <c r="A26" s="2" t="s">
        <v>5</v>
      </c>
      <c r="B26" s="3">
        <f>SUM(B20:B25)</f>
        <v>375</v>
      </c>
      <c r="C26" s="3">
        <f>SUM(C20:C25)</f>
        <v>800</v>
      </c>
      <c r="D26" s="3">
        <f>SUM(D20:D25)</f>
        <v>1000</v>
      </c>
      <c r="E26" s="3">
        <f>SUM(E20:E25)</f>
        <v>875</v>
      </c>
      <c r="F26" s="4">
        <f>SUM(F20:F25)</f>
        <v>3050</v>
      </c>
    </row>
    <row r="27" spans="1:7" ht="21" customHeight="1" x14ac:dyDescent="0.35"/>
    <row r="28" spans="1:7" ht="33.75" customHeight="1" x14ac:dyDescent="0.35">
      <c r="A28" s="7" t="s">
        <v>46</v>
      </c>
      <c r="B28" s="8"/>
      <c r="C28" s="8"/>
      <c r="D28" s="8"/>
      <c r="E28" s="8"/>
      <c r="F28" s="9"/>
      <c r="G28" s="10"/>
    </row>
    <row r="29" spans="1:7" ht="34.15" customHeight="1" x14ac:dyDescent="0.35">
      <c r="A29" s="5" t="s">
        <v>48</v>
      </c>
      <c r="B29" s="1">
        <v>75</v>
      </c>
      <c r="C29" s="1">
        <v>100</v>
      </c>
      <c r="D29" s="1">
        <v>100</v>
      </c>
      <c r="E29" s="1">
        <v>100</v>
      </c>
      <c r="F29" s="6">
        <f>SUM(B29:E29)</f>
        <v>375</v>
      </c>
      <c r="G29" s="10"/>
    </row>
    <row r="30" spans="1:7" ht="51" customHeight="1" x14ac:dyDescent="0.35">
      <c r="A30" s="5" t="s">
        <v>57</v>
      </c>
      <c r="B30" s="1">
        <v>75</v>
      </c>
      <c r="C30" s="1">
        <v>300</v>
      </c>
      <c r="D30" s="1">
        <v>375</v>
      </c>
      <c r="E30" s="1">
        <v>375</v>
      </c>
      <c r="F30" s="6">
        <f>SUM(B30:E30)</f>
        <v>1125</v>
      </c>
      <c r="G30" s="10"/>
    </row>
    <row r="31" spans="1:7" ht="88.9" customHeight="1" x14ac:dyDescent="0.35">
      <c r="A31" s="5" t="s">
        <v>49</v>
      </c>
      <c r="B31" s="1">
        <v>75</v>
      </c>
      <c r="C31" s="1">
        <v>250</v>
      </c>
      <c r="D31" s="1">
        <v>300</v>
      </c>
      <c r="E31" s="1">
        <v>300</v>
      </c>
      <c r="F31" s="6">
        <f>SUM(B31:E31)</f>
        <v>925</v>
      </c>
      <c r="G31" s="10"/>
    </row>
    <row r="32" spans="1:7" ht="121.9" customHeight="1" x14ac:dyDescent="0.35">
      <c r="A32" s="5" t="s">
        <v>50</v>
      </c>
      <c r="B32" s="1">
        <v>75</v>
      </c>
      <c r="C32" s="1">
        <v>150</v>
      </c>
      <c r="D32" s="1">
        <v>200</v>
      </c>
      <c r="E32" s="1">
        <v>200</v>
      </c>
      <c r="F32" s="6">
        <f>SUM(B32:E32)</f>
        <v>625</v>
      </c>
    </row>
    <row r="33" spans="1:7" ht="33.75" customHeight="1" x14ac:dyDescent="0.35">
      <c r="A33" s="2" t="s">
        <v>6</v>
      </c>
      <c r="B33" s="3">
        <f>SUM(B29:B32)</f>
        <v>300</v>
      </c>
      <c r="C33" s="3">
        <f t="shared" ref="C33:E33" si="2">SUM(C29:C32)</f>
        <v>800</v>
      </c>
      <c r="D33" s="3">
        <f t="shared" si="2"/>
        <v>975</v>
      </c>
      <c r="E33" s="3">
        <f t="shared" si="2"/>
        <v>975</v>
      </c>
      <c r="F33" s="4">
        <f>SUM(F29:F32)</f>
        <v>3050</v>
      </c>
    </row>
    <row r="34" spans="1:7" ht="21" customHeight="1" x14ac:dyDescent="0.35">
      <c r="A34" s="31"/>
      <c r="B34" s="13"/>
      <c r="C34" s="13"/>
      <c r="D34" s="13"/>
      <c r="E34" s="13"/>
      <c r="F34" s="13"/>
    </row>
    <row r="35" spans="1:7" ht="33.75" customHeight="1" x14ac:dyDescent="0.35">
      <c r="A35" s="7" t="s">
        <v>55</v>
      </c>
      <c r="B35" s="8"/>
      <c r="C35" s="8"/>
      <c r="D35" s="8"/>
      <c r="E35" s="8"/>
      <c r="F35" s="9"/>
      <c r="G35" s="10"/>
    </row>
    <row r="36" spans="1:7" ht="52.9" customHeight="1" x14ac:dyDescent="0.35">
      <c r="A36" s="5" t="s">
        <v>68</v>
      </c>
      <c r="B36" s="1">
        <v>200</v>
      </c>
      <c r="C36" s="1">
        <v>350</v>
      </c>
      <c r="D36" s="1">
        <v>250</v>
      </c>
      <c r="E36" s="1">
        <v>200</v>
      </c>
      <c r="F36" s="6">
        <f>SUM(B36:E36)</f>
        <v>1000</v>
      </c>
    </row>
    <row r="37" spans="1:7" ht="33.75" customHeight="1" x14ac:dyDescent="0.35">
      <c r="A37" s="2" t="s">
        <v>16</v>
      </c>
      <c r="B37" s="3">
        <f>SUM(B36:B36)</f>
        <v>200</v>
      </c>
      <c r="C37" s="3">
        <f>SUM(C36:C36)</f>
        <v>350</v>
      </c>
      <c r="D37" s="3">
        <f>SUM(D36:D36)</f>
        <v>250</v>
      </c>
      <c r="E37" s="3">
        <f>SUM(E36:E36)</f>
        <v>200</v>
      </c>
      <c r="F37" s="4">
        <f>SUM(F36:F36)</f>
        <v>1000</v>
      </c>
    </row>
    <row r="38" spans="1:7" ht="30" customHeight="1" thickBot="1" x14ac:dyDescent="0.4">
      <c r="A38" s="31"/>
      <c r="B38" s="13"/>
      <c r="C38" s="13"/>
      <c r="D38" s="13"/>
      <c r="E38" s="13"/>
      <c r="F38" s="13"/>
    </row>
    <row r="39" spans="1:7" ht="25.5" customHeight="1" thickBot="1" x14ac:dyDescent="0.4">
      <c r="A39" s="11" t="s">
        <v>51</v>
      </c>
      <c r="B39" s="12">
        <f>SUM(B17,B26,B33,B37)</f>
        <v>1400</v>
      </c>
      <c r="C39" s="12">
        <f>SUM(C17,C26,C33,C37)</f>
        <v>3125</v>
      </c>
      <c r="D39" s="12">
        <f>SUM(D17,D26,D33,D37)</f>
        <v>3175</v>
      </c>
      <c r="E39" s="12">
        <f>SUM(E17,E26,E33,E37)</f>
        <v>2800</v>
      </c>
      <c r="F39" s="12">
        <f>SUM(F17,F26,F33,F37)</f>
        <v>10500</v>
      </c>
    </row>
    <row r="40" spans="1:7" ht="30" customHeight="1" thickBot="1" x14ac:dyDescent="0.5">
      <c r="A40" s="65"/>
      <c r="B40" s="65"/>
      <c r="C40" s="65"/>
      <c r="D40" s="65"/>
      <c r="E40" s="65"/>
      <c r="F40" s="66"/>
    </row>
    <row r="41" spans="1:7" ht="26.5" customHeight="1" thickBot="1" x14ac:dyDescent="0.4">
      <c r="A41" s="10" t="s">
        <v>12</v>
      </c>
      <c r="B41" s="26"/>
      <c r="C41" s="26"/>
      <c r="D41" s="26"/>
      <c r="E41" s="26"/>
      <c r="F41" s="69"/>
      <c r="G41" s="69"/>
    </row>
    <row r="42" spans="1:7" ht="26.5" customHeight="1" thickBot="1" x14ac:dyDescent="0.4">
      <c r="A42" s="10" t="s">
        <v>7</v>
      </c>
      <c r="B42" s="74"/>
      <c r="C42" s="74"/>
      <c r="D42" s="74"/>
      <c r="E42" s="74"/>
      <c r="F42" s="69"/>
      <c r="G42" s="69"/>
    </row>
    <row r="43" spans="1:7" ht="26.5" customHeight="1" thickBot="1" x14ac:dyDescent="0.4">
      <c r="A43" s="14" t="s">
        <v>8</v>
      </c>
      <c r="B43" s="76" t="str">
        <f>IF(B42="","",PRODUCT(B39,B42))</f>
        <v/>
      </c>
      <c r="C43" s="76" t="str">
        <f t="shared" ref="C43:E43" si="3">IF(C42="","",PRODUCT(C39,C42))</f>
        <v/>
      </c>
      <c r="D43" s="76" t="str">
        <f t="shared" si="3"/>
        <v/>
      </c>
      <c r="E43" s="76" t="str">
        <f t="shared" si="3"/>
        <v/>
      </c>
      <c r="F43" s="75"/>
      <c r="G43" s="25"/>
    </row>
    <row r="44" spans="1:7" ht="26.5" customHeight="1" thickBot="1" x14ac:dyDescent="0.4">
      <c r="A44" s="14" t="s">
        <v>63</v>
      </c>
      <c r="B44" s="19"/>
      <c r="C44" s="19"/>
      <c r="D44" s="19"/>
      <c r="E44" s="19"/>
      <c r="F44" s="73">
        <f>SUM(B43,C43,D43,E43)</f>
        <v>0</v>
      </c>
    </row>
    <row r="45" spans="1:7" ht="26.5" customHeight="1" thickBot="1" x14ac:dyDescent="0.4">
      <c r="A45" s="16" t="s">
        <v>1</v>
      </c>
      <c r="B45" s="22">
        <v>0</v>
      </c>
      <c r="C45" s="20"/>
      <c r="D45" s="20"/>
      <c r="E45" s="32"/>
      <c r="F45" s="15">
        <f>IF(B45="","",F44*B45)</f>
        <v>0</v>
      </c>
    </row>
    <row r="46" spans="1:7" ht="26.25" customHeight="1" thickBot="1" x14ac:dyDescent="0.4">
      <c r="A46" s="50" t="s">
        <v>64</v>
      </c>
      <c r="B46" s="51"/>
      <c r="C46" s="51"/>
      <c r="D46" s="51"/>
      <c r="E46" s="51"/>
      <c r="F46" s="15">
        <f>SUM(F44,-F45)</f>
        <v>0</v>
      </c>
    </row>
    <row r="47" spans="1:7" s="35" customFormat="1" ht="13.75" customHeight="1" x14ac:dyDescent="0.3">
      <c r="A47" s="34"/>
      <c r="B47" s="34"/>
      <c r="C47" s="34"/>
      <c r="D47" s="34"/>
      <c r="E47" s="34"/>
      <c r="F47" s="34"/>
    </row>
    <row r="48" spans="1:7" s="35" customFormat="1" ht="25.15" customHeight="1" x14ac:dyDescent="0.4">
      <c r="A48" s="36" t="s">
        <v>30</v>
      </c>
      <c r="B48" s="36"/>
      <c r="C48" s="36"/>
      <c r="D48" s="36"/>
      <c r="E48" s="36"/>
      <c r="F48" s="37"/>
      <c r="G48" s="38"/>
    </row>
    <row r="49" spans="1:6" s="35" customFormat="1" ht="9.75" customHeight="1" x14ac:dyDescent="0.3">
      <c r="A49" s="39"/>
      <c r="B49" s="39"/>
      <c r="C49" s="39"/>
      <c r="D49" s="40"/>
      <c r="E49" s="41"/>
      <c r="F49" s="34"/>
    </row>
    <row r="50" spans="1:6" s="35" customFormat="1" ht="27.75" customHeight="1" x14ac:dyDescent="0.3">
      <c r="A50" s="7" t="s">
        <v>54</v>
      </c>
      <c r="B50" s="55" t="s">
        <v>18</v>
      </c>
      <c r="C50" s="55" t="s">
        <v>19</v>
      </c>
      <c r="D50" s="57" t="s">
        <v>20</v>
      </c>
      <c r="E50" s="55"/>
      <c r="F50" s="56" t="s">
        <v>21</v>
      </c>
    </row>
    <row r="51" spans="1:6" s="35" customFormat="1" ht="25.15" customHeight="1" x14ac:dyDescent="0.3">
      <c r="A51" s="52" t="s">
        <v>22</v>
      </c>
      <c r="B51" s="42">
        <v>200</v>
      </c>
      <c r="C51" s="42" t="s">
        <v>23</v>
      </c>
      <c r="D51" s="43"/>
      <c r="E51" s="42"/>
      <c r="F51" s="44">
        <f>PRODUCT(B51*D51)</f>
        <v>0</v>
      </c>
    </row>
    <row r="52" spans="1:6" s="35" customFormat="1" ht="25.15" customHeight="1" x14ac:dyDescent="0.3">
      <c r="A52" s="53" t="s">
        <v>24</v>
      </c>
      <c r="B52" s="45">
        <v>100</v>
      </c>
      <c r="C52" s="42" t="s">
        <v>23</v>
      </c>
      <c r="D52" s="46"/>
      <c r="E52" s="42"/>
      <c r="F52" s="47">
        <f t="shared" ref="F52:F57" si="4">PRODUCT(B52*D52)</f>
        <v>0</v>
      </c>
    </row>
    <row r="53" spans="1:6" s="35" customFormat="1" ht="25.15" customHeight="1" x14ac:dyDescent="0.3">
      <c r="A53" s="53" t="s">
        <v>56</v>
      </c>
      <c r="B53" s="45">
        <v>200</v>
      </c>
      <c r="C53" s="42" t="s">
        <v>23</v>
      </c>
      <c r="D53" s="48"/>
      <c r="E53" s="42"/>
      <c r="F53" s="47">
        <f t="shared" si="4"/>
        <v>0</v>
      </c>
    </row>
    <row r="54" spans="1:6" s="35" customFormat="1" ht="25.15" customHeight="1" x14ac:dyDescent="0.3">
      <c r="A54" s="54" t="s">
        <v>25</v>
      </c>
      <c r="B54" s="45">
        <v>100</v>
      </c>
      <c r="C54" s="42" t="s">
        <v>23</v>
      </c>
      <c r="D54" s="48"/>
      <c r="E54" s="42"/>
      <c r="F54" s="47">
        <f t="shared" si="4"/>
        <v>0</v>
      </c>
    </row>
    <row r="55" spans="1:6" s="35" customFormat="1" ht="25.15" customHeight="1" x14ac:dyDescent="0.3">
      <c r="A55" s="54" t="s">
        <v>26</v>
      </c>
      <c r="B55" s="45">
        <v>50</v>
      </c>
      <c r="C55" s="42" t="s">
        <v>23</v>
      </c>
      <c r="D55" s="48"/>
      <c r="E55" s="42"/>
      <c r="F55" s="49">
        <f>PRODUCT(B55*D55)</f>
        <v>0</v>
      </c>
    </row>
    <row r="56" spans="1:6" s="35" customFormat="1" ht="25.15" customHeight="1" x14ac:dyDescent="0.3">
      <c r="A56" s="54" t="s">
        <v>27</v>
      </c>
      <c r="B56" s="45">
        <v>50</v>
      </c>
      <c r="C56" s="42" t="s">
        <v>23</v>
      </c>
      <c r="D56" s="48"/>
      <c r="E56" s="42"/>
      <c r="F56" s="47">
        <f>PRODUCT(B56*D56)</f>
        <v>0</v>
      </c>
    </row>
    <row r="57" spans="1:6" s="35" customFormat="1" ht="25.15" customHeight="1" thickBot="1" x14ac:dyDescent="0.35">
      <c r="A57" s="53" t="s">
        <v>28</v>
      </c>
      <c r="B57" s="42">
        <v>100</v>
      </c>
      <c r="C57" s="42" t="s">
        <v>23</v>
      </c>
      <c r="D57" s="46"/>
      <c r="E57" s="42"/>
      <c r="F57" s="44">
        <f t="shared" si="4"/>
        <v>0</v>
      </c>
    </row>
    <row r="58" spans="1:6" s="35" customFormat="1" ht="25.15" customHeight="1" thickBot="1" x14ac:dyDescent="0.35">
      <c r="A58" s="58" t="s">
        <v>33</v>
      </c>
      <c r="B58" s="59"/>
      <c r="C58" s="59"/>
      <c r="D58" s="59"/>
      <c r="E58" s="59"/>
      <c r="F58" s="15">
        <f>SUM(F51:F57)</f>
        <v>0</v>
      </c>
    </row>
    <row r="59" spans="1:6" s="35" customFormat="1" ht="25.15" customHeight="1" thickBot="1" x14ac:dyDescent="0.35">
      <c r="A59" s="61" t="s">
        <v>1</v>
      </c>
      <c r="B59" s="22">
        <v>0</v>
      </c>
      <c r="C59" s="70"/>
      <c r="D59" s="60"/>
      <c r="E59" s="60"/>
      <c r="F59" s="15">
        <f>$B$59*SUM(F58)</f>
        <v>0</v>
      </c>
    </row>
    <row r="60" spans="1:6" s="35" customFormat="1" ht="25.15" customHeight="1" thickBot="1" x14ac:dyDescent="0.35">
      <c r="A60" s="62" t="s">
        <v>62</v>
      </c>
      <c r="B60" s="51"/>
      <c r="C60" s="51"/>
      <c r="D60" s="51"/>
      <c r="E60" s="51"/>
      <c r="F60" s="15">
        <f>SUM(F58,-F59)</f>
        <v>0</v>
      </c>
    </row>
    <row r="61" spans="1:6" s="35" customFormat="1" ht="30" customHeight="1" x14ac:dyDescent="0.3">
      <c r="A61" s="34"/>
      <c r="B61" s="34"/>
      <c r="C61" s="34"/>
      <c r="D61" s="34"/>
      <c r="E61" s="34"/>
      <c r="F61" s="34"/>
    </row>
    <row r="62" spans="1:6" s="35" customFormat="1" ht="27.75" customHeight="1" x14ac:dyDescent="0.3">
      <c r="A62" s="7" t="s">
        <v>31</v>
      </c>
      <c r="B62" s="55" t="s">
        <v>18</v>
      </c>
      <c r="C62" s="55" t="s">
        <v>19</v>
      </c>
      <c r="D62" s="57" t="s">
        <v>20</v>
      </c>
      <c r="E62" s="55"/>
      <c r="F62" s="56" t="s">
        <v>21</v>
      </c>
    </row>
    <row r="63" spans="1:6" s="35" customFormat="1" ht="154.9" customHeight="1" x14ac:dyDescent="0.3">
      <c r="A63" s="52" t="s">
        <v>52</v>
      </c>
      <c r="B63" s="42">
        <v>300</v>
      </c>
      <c r="C63" s="42" t="s">
        <v>23</v>
      </c>
      <c r="D63" s="43"/>
      <c r="E63" s="42"/>
      <c r="F63" s="44">
        <f>PRODUCT(B63*D63)</f>
        <v>0</v>
      </c>
    </row>
    <row r="64" spans="1:6" s="35" customFormat="1" ht="123" customHeight="1" x14ac:dyDescent="0.3">
      <c r="A64" s="53" t="s">
        <v>53</v>
      </c>
      <c r="B64" s="45">
        <v>200</v>
      </c>
      <c r="C64" s="42" t="s">
        <v>23</v>
      </c>
      <c r="D64" s="46"/>
      <c r="E64" s="42"/>
      <c r="F64" s="47">
        <f t="shared" ref="F64:F65" si="5">PRODUCT(B64*D64)</f>
        <v>0</v>
      </c>
    </row>
    <row r="65" spans="1:7" s="35" customFormat="1" ht="25.15" customHeight="1" thickBot="1" x14ac:dyDescent="0.35">
      <c r="A65" s="54" t="s">
        <v>29</v>
      </c>
      <c r="B65" s="45">
        <v>50</v>
      </c>
      <c r="C65" s="42" t="s">
        <v>23</v>
      </c>
      <c r="D65" s="48"/>
      <c r="E65" s="42"/>
      <c r="F65" s="47">
        <f t="shared" si="5"/>
        <v>0</v>
      </c>
    </row>
    <row r="66" spans="1:7" s="35" customFormat="1" ht="25.15" customHeight="1" thickBot="1" x14ac:dyDescent="0.35">
      <c r="A66" s="58" t="s">
        <v>34</v>
      </c>
      <c r="B66" s="59"/>
      <c r="C66" s="59"/>
      <c r="D66" s="59"/>
      <c r="E66" s="59"/>
      <c r="F66" s="15">
        <f>SUM(F63:F65)</f>
        <v>0</v>
      </c>
    </row>
    <row r="67" spans="1:7" s="35" customFormat="1" ht="25.15" customHeight="1" thickBot="1" x14ac:dyDescent="0.35">
      <c r="A67" s="61" t="s">
        <v>1</v>
      </c>
      <c r="B67" s="22">
        <v>0</v>
      </c>
      <c r="C67" s="70"/>
      <c r="D67" s="60"/>
      <c r="E67" s="60"/>
      <c r="F67" s="15">
        <f>$B$67*SUM(F66)</f>
        <v>0</v>
      </c>
    </row>
    <row r="68" spans="1:7" s="35" customFormat="1" ht="25.15" customHeight="1" thickBot="1" x14ac:dyDescent="0.35">
      <c r="A68" s="62" t="s">
        <v>61</v>
      </c>
      <c r="B68" s="51"/>
      <c r="C68" s="51"/>
      <c r="D68" s="51"/>
      <c r="E68" s="51"/>
      <c r="F68" s="15">
        <f>SUM(F66,-F67)</f>
        <v>0</v>
      </c>
    </row>
    <row r="69" spans="1:7" s="35" customFormat="1" ht="30" customHeight="1" thickBot="1" x14ac:dyDescent="0.35">
      <c r="A69" s="34"/>
      <c r="B69" s="34"/>
      <c r="C69" s="34"/>
      <c r="D69" s="34"/>
      <c r="E69" s="34"/>
      <c r="F69" s="34"/>
    </row>
    <row r="70" spans="1:7" ht="26.5" customHeight="1" thickBot="1" x14ac:dyDescent="0.4">
      <c r="A70" s="63" t="s">
        <v>60</v>
      </c>
      <c r="B70" s="20"/>
      <c r="C70" s="20"/>
      <c r="D70" s="20"/>
      <c r="E70" s="32"/>
      <c r="F70" s="21">
        <f>SUM(F46,F60,F68)</f>
        <v>0</v>
      </c>
      <c r="G70" s="33"/>
    </row>
    <row r="71" spans="1:7" ht="26.5" customHeight="1" thickBot="1" x14ac:dyDescent="0.4">
      <c r="A71" s="63" t="s">
        <v>69</v>
      </c>
      <c r="B71" s="19"/>
      <c r="C71" s="20"/>
      <c r="D71" s="20"/>
      <c r="E71" s="32"/>
      <c r="F71" s="21">
        <f>0.1*F70</f>
        <v>0</v>
      </c>
      <c r="G71" s="33"/>
    </row>
    <row r="72" spans="1:7" ht="26.5" customHeight="1" thickBot="1" x14ac:dyDescent="0.4">
      <c r="A72" s="23" t="s">
        <v>9</v>
      </c>
      <c r="B72" s="19"/>
      <c r="C72" s="20"/>
      <c r="D72" s="20"/>
      <c r="E72" s="32"/>
      <c r="F72" s="21">
        <v>15000</v>
      </c>
      <c r="G72" s="71"/>
    </row>
    <row r="73" spans="1:7" ht="26.5" customHeight="1" thickBot="1" x14ac:dyDescent="0.4">
      <c r="A73" s="63" t="s">
        <v>70</v>
      </c>
      <c r="B73" s="24"/>
      <c r="C73" s="20"/>
      <c r="D73" s="20"/>
      <c r="E73" s="32"/>
      <c r="F73" s="15">
        <f>SUM(F70,F71:F72)</f>
        <v>15000</v>
      </c>
    </row>
    <row r="74" spans="1:7" ht="26.5" customHeight="1" thickBot="1" x14ac:dyDescent="0.4">
      <c r="A74" s="23" t="s">
        <v>35</v>
      </c>
      <c r="B74" s="19"/>
      <c r="C74" s="20"/>
      <c r="D74" s="20"/>
      <c r="E74" s="32"/>
      <c r="F74" s="21">
        <f>PRODUCT(F73,0.077,)</f>
        <v>1155</v>
      </c>
    </row>
    <row r="75" spans="1:7" ht="26.5" customHeight="1" thickBot="1" x14ac:dyDescent="0.4">
      <c r="A75" s="17" t="s">
        <v>10</v>
      </c>
      <c r="B75" s="20"/>
      <c r="C75" s="20"/>
      <c r="D75" s="20"/>
      <c r="E75" s="20"/>
      <c r="F75" s="15">
        <f>SUM(F74,F73)</f>
        <v>16155</v>
      </c>
    </row>
    <row r="76" spans="1:7" ht="13" customHeight="1" x14ac:dyDescent="0.35"/>
    <row r="77" spans="1:7" ht="26.5" customHeight="1" x14ac:dyDescent="0.35">
      <c r="A77" s="27" t="s">
        <v>2</v>
      </c>
      <c r="B77" s="18"/>
      <c r="C77" s="18"/>
      <c r="D77" s="72"/>
      <c r="E77" s="72"/>
    </row>
    <row r="78" spans="1:7" ht="25.4" customHeight="1" x14ac:dyDescent="0.35">
      <c r="A78" s="78" t="s">
        <v>11</v>
      </c>
      <c r="B78" s="79"/>
      <c r="C78" s="79"/>
      <c r="D78" s="79"/>
      <c r="E78" s="79"/>
    </row>
    <row r="79" spans="1:7" ht="40.5" customHeight="1" x14ac:dyDescent="0.35">
      <c r="A79" s="77" t="s">
        <v>71</v>
      </c>
      <c r="B79" s="77"/>
      <c r="C79" s="77"/>
      <c r="D79" s="77"/>
      <c r="E79" s="77"/>
      <c r="F79" s="77"/>
    </row>
  </sheetData>
  <sheetProtection algorithmName="SHA-512" hashValue="Tqali07ktSQYGHf1lw0uFqZeW7wynrhyGAoM0L6knmuZfLlpGmacKytEdg5r30rVy4E671hP/LbVRp7AfjJ21A==" saltValue="BN8aeeuisNGv4YrrWSTcng==" spinCount="100000" sheet="1" selectLockedCells="1"/>
  <mergeCells count="9">
    <mergeCell ref="A79:F79"/>
    <mergeCell ref="A78:E78"/>
    <mergeCell ref="A10:F10"/>
    <mergeCell ref="D7:D8"/>
    <mergeCell ref="E7:E8"/>
    <mergeCell ref="F7:F8"/>
    <mergeCell ref="A7:A8"/>
    <mergeCell ref="B7:B8"/>
    <mergeCell ref="C7:C8"/>
  </mergeCells>
  <dataValidations xWindow="995" yWindow="333" count="1">
    <dataValidation type="custom" allowBlank="1" showInputMessage="1" showErrorMessage="1" error="GROSSBUCHSTABEN eingeben!" prompt="GROSSBUCHSTABEN eingeben" sqref="B41:E41" xr:uid="{00000000-0002-0000-0000-000000000000}">
      <formula1>EXACT(B41,UPPER(B41))</formula1>
    </dataValidation>
  </dataValidations>
  <pageMargins left="0.30615530303030303" right="0.7" top="2.3402083333333334" bottom="0.60708333333333331" header="0.3" footer="0.3"/>
  <pageSetup paperSize="9" scale="43" orientation="portrait" r:id="rId1"/>
  <headerFooter>
    <oddHeader>&amp;C&amp;G</oddHeader>
    <oddFooter>&amp;LN4 Neue Axenstrasse&amp;R05.03.2021</oddFooter>
  </headerFooter>
  <rowBreaks count="1" manualBreakCount="1">
    <brk id="46" max="6"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4.5" x14ac:dyDescent="0.3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4.5" x14ac:dyDescent="0.3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Tabelle1</vt:lpstr>
      <vt:lpstr>Tabelle2</vt:lpstr>
      <vt:lpstr>Tabelle3</vt:lpstr>
      <vt:lpstr>Tabelle1!Druckbereich</vt:lpstr>
    </vt:vector>
  </TitlesOfParts>
  <Company>F. Preisig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 / wom</dc:creator>
  <cp:lastModifiedBy>Wolpert Michael</cp:lastModifiedBy>
  <cp:lastPrinted>2021-03-04T16:36:52Z</cp:lastPrinted>
  <dcterms:created xsi:type="dcterms:W3CDTF">2012-08-15T08:43:11Z</dcterms:created>
  <dcterms:modified xsi:type="dcterms:W3CDTF">2021-03-04T17:17:06Z</dcterms:modified>
</cp:coreProperties>
</file>